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桌面上\（（1.111我的实验之类的\我的方向\程万里--实验数据\CCK8\"/>
    </mc:Choice>
  </mc:AlternateContent>
  <xr:revisionPtr revIDLastSave="0" documentId="13_ncr:1_{04A706B1-8F77-439E-82A0-19D923CCACC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4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6" i="2" l="1"/>
  <c r="M78" i="2"/>
  <c r="H78" i="2"/>
  <c r="D78" i="2"/>
  <c r="M75" i="2"/>
  <c r="H75" i="2"/>
  <c r="D75" i="2"/>
  <c r="M71" i="2"/>
  <c r="H71" i="2"/>
  <c r="D71" i="2"/>
  <c r="H68" i="2"/>
  <c r="D68" i="2"/>
  <c r="AA56" i="2"/>
  <c r="AB56" i="2" s="1"/>
  <c r="AA55" i="2"/>
  <c r="W55" i="2"/>
  <c r="S55" i="2"/>
  <c r="AA54" i="2"/>
  <c r="W54" i="2"/>
  <c r="S54" i="2"/>
  <c r="AA52" i="2"/>
  <c r="W52" i="2"/>
  <c r="S52" i="2"/>
  <c r="S36" i="2"/>
  <c r="W56" i="2"/>
  <c r="S56" i="2"/>
  <c r="AB40" i="2"/>
  <c r="W40" i="2"/>
  <c r="S40" i="2"/>
  <c r="W48" i="2"/>
  <c r="S48" i="2"/>
  <c r="AB37" i="2"/>
  <c r="AB38" i="2"/>
  <c r="AB39" i="2"/>
  <c r="W36" i="2"/>
  <c r="W37" i="2"/>
  <c r="W38" i="2"/>
  <c r="W39" i="2"/>
  <c r="S37" i="2"/>
  <c r="S38" i="2"/>
  <c r="S39" i="2"/>
  <c r="X12" i="2"/>
  <c r="X13" i="2"/>
  <c r="X14" i="2"/>
  <c r="X15" i="2"/>
  <c r="X11" i="2"/>
  <c r="T12" i="2"/>
  <c r="T13" i="2"/>
  <c r="T14" i="2"/>
  <c r="T15" i="2"/>
  <c r="T11" i="2"/>
  <c r="P12" i="2"/>
  <c r="P13" i="2"/>
  <c r="P14" i="2"/>
  <c r="P15" i="2"/>
  <c r="P11" i="2"/>
  <c r="Y4" i="2"/>
  <c r="Y5" i="2"/>
  <c r="Y6" i="2"/>
  <c r="Y7" i="2"/>
  <c r="Y3" i="2"/>
  <c r="T4" i="2"/>
  <c r="T5" i="2"/>
  <c r="T6" i="2"/>
  <c r="T7" i="2"/>
  <c r="T3" i="2"/>
  <c r="P4" i="2"/>
  <c r="P5" i="2"/>
  <c r="P6" i="2"/>
  <c r="P7" i="2"/>
  <c r="P3" i="2"/>
  <c r="L68" i="2" l="1"/>
  <c r="AA48" i="2"/>
  <c r="N60" i="2"/>
</calcChain>
</file>

<file path=xl/sharedStrings.xml><?xml version="1.0" encoding="utf-8"?>
<sst xmlns="http://schemas.openxmlformats.org/spreadsheetml/2006/main" count="34" uniqueCount="18">
  <si>
    <t>0h</t>
    <phoneticPr fontId="1" type="noConversion"/>
  </si>
  <si>
    <t>24h</t>
    <phoneticPr fontId="1" type="noConversion"/>
  </si>
  <si>
    <t>48h</t>
    <phoneticPr fontId="1" type="noConversion"/>
  </si>
  <si>
    <t>72h</t>
  </si>
  <si>
    <t>96h</t>
  </si>
  <si>
    <t>A549</t>
    <phoneticPr fontId="1" type="noConversion"/>
  </si>
  <si>
    <t>H358</t>
    <phoneticPr fontId="1" type="noConversion"/>
  </si>
  <si>
    <t>0H</t>
    <phoneticPr fontId="1" type="noConversion"/>
  </si>
  <si>
    <t>24H</t>
    <phoneticPr fontId="1" type="noConversion"/>
  </si>
  <si>
    <t>48H</t>
    <phoneticPr fontId="1" type="noConversion"/>
  </si>
  <si>
    <t>72H</t>
    <phoneticPr fontId="1" type="noConversion"/>
  </si>
  <si>
    <t>96H</t>
    <phoneticPr fontId="1" type="noConversion"/>
  </si>
  <si>
    <t>MIMIC</t>
    <phoneticPr fontId="1" type="noConversion"/>
  </si>
  <si>
    <t>NC</t>
    <phoneticPr fontId="1" type="noConversion"/>
  </si>
  <si>
    <t>H358-NC</t>
    <phoneticPr fontId="1" type="noConversion"/>
  </si>
  <si>
    <t>H358-mimic</t>
    <phoneticPr fontId="1" type="noConversion"/>
  </si>
  <si>
    <t>h</t>
    <phoneticPr fontId="1" type="noConversion"/>
  </si>
  <si>
    <t>mimic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</si>
</sst>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8DBCE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3FDC-380E-435A-9AD0-98B821A2FC4D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71BF0-1AA4-45E0-BE0E-426683852C7D}">
  <dimension ref="A1:AB79"/>
  <sheetViews>
    <sheetView tabSelected="1" topLeftCell="C37" zoomScale="85" zoomScaleNormal="85" workbookViewId="0">
      <selection activeCell="H59" sqref="H59:N64"/>
    </sheetView>
  </sheetViews>
  <sheetFormatPr defaultRowHeight="13.8" x14ac:dyDescent="0.25"/>
  <sheetData>
    <row r="1" spans="1:25" x14ac:dyDescent="0.25">
      <c r="A1" t="s">
        <v>6</v>
      </c>
    </row>
    <row r="2" spans="1:25" x14ac:dyDescent="0.25">
      <c r="A2" t="s">
        <v>7</v>
      </c>
    </row>
    <row r="3" spans="1:25" x14ac:dyDescent="0.25">
      <c r="A3" s="1">
        <v>1.1479999999999999</v>
      </c>
      <c r="B3" s="2">
        <v>1.4279999999999999</v>
      </c>
      <c r="C3" s="2">
        <v>1.43</v>
      </c>
      <c r="D3" s="2">
        <v>1.4119999999999999</v>
      </c>
      <c r="E3" s="2">
        <v>1.33</v>
      </c>
      <c r="F3" s="2">
        <v>1.407</v>
      </c>
      <c r="G3" s="2">
        <v>1.3640000000000001</v>
      </c>
      <c r="H3" s="2">
        <v>1.371</v>
      </c>
      <c r="I3" s="1">
        <v>1.034</v>
      </c>
      <c r="J3" s="1">
        <v>1.2629999999999999</v>
      </c>
      <c r="K3" t="s">
        <v>13</v>
      </c>
      <c r="M3" s="1">
        <v>1.1479999999999999</v>
      </c>
      <c r="N3" s="2">
        <v>1.4279999999999999</v>
      </c>
      <c r="O3" s="2">
        <v>1.43</v>
      </c>
      <c r="P3">
        <f>AVERAGE(M3:O3)</f>
        <v>1.335333333333333</v>
      </c>
      <c r="Q3" s="2">
        <v>1.4119999999999999</v>
      </c>
      <c r="R3" s="2">
        <v>1.33</v>
      </c>
      <c r="S3" s="2">
        <v>1.407</v>
      </c>
      <c r="T3">
        <f>AVERAGE(Q3:S3)</f>
        <v>1.383</v>
      </c>
      <c r="U3" s="2">
        <v>1.3640000000000001</v>
      </c>
      <c r="V3" s="2">
        <v>1.371</v>
      </c>
      <c r="W3" s="1">
        <v>1.034</v>
      </c>
      <c r="X3" s="1">
        <v>1.2629999999999999</v>
      </c>
      <c r="Y3">
        <f>AVERAGE(U3:X3)</f>
        <v>1.258</v>
      </c>
    </row>
    <row r="4" spans="1:25" x14ac:dyDescent="0.25">
      <c r="A4" s="1">
        <v>1.1279999999999999</v>
      </c>
      <c r="B4" s="2">
        <v>1.3640000000000001</v>
      </c>
      <c r="C4" s="2">
        <v>1.464</v>
      </c>
      <c r="D4" s="2">
        <v>1.3919999999999999</v>
      </c>
      <c r="E4" s="2">
        <v>1.48</v>
      </c>
      <c r="F4" s="1">
        <v>1.272</v>
      </c>
      <c r="G4" s="1">
        <v>1.2370000000000001</v>
      </c>
      <c r="H4" s="1">
        <v>1.27</v>
      </c>
      <c r="I4" s="1">
        <v>0.872</v>
      </c>
      <c r="J4" s="3">
        <v>0.245</v>
      </c>
      <c r="K4" t="s">
        <v>12</v>
      </c>
      <c r="M4" s="1">
        <v>1.149</v>
      </c>
      <c r="N4" s="1">
        <v>1.2609999999999999</v>
      </c>
      <c r="O4" s="1">
        <v>1.5269999999999999</v>
      </c>
      <c r="P4">
        <f t="shared" ref="P4:P7" si="0">AVERAGE(M4:O4)</f>
        <v>1.3123333333333334</v>
      </c>
      <c r="Q4" s="1">
        <v>1.454</v>
      </c>
      <c r="R4" s="2">
        <v>1.629</v>
      </c>
      <c r="S4" s="1">
        <v>1.4970000000000001</v>
      </c>
      <c r="T4">
        <f t="shared" ref="T4:T7" si="1">AVERAGE(Q4:S4)</f>
        <v>1.5266666666666666</v>
      </c>
      <c r="U4" s="1">
        <v>1.2889999999999999</v>
      </c>
      <c r="V4" s="2">
        <v>1.59</v>
      </c>
      <c r="W4" s="2">
        <v>1.575</v>
      </c>
      <c r="X4" s="1">
        <v>1.532</v>
      </c>
      <c r="Y4">
        <f t="shared" ref="Y4:Y7" si="2">AVERAGE(U4:X4)</f>
        <v>1.4964999999999999</v>
      </c>
    </row>
    <row r="5" spans="1:25" x14ac:dyDescent="0.25">
      <c r="A5" t="s">
        <v>8</v>
      </c>
      <c r="M5" s="1">
        <v>1.4430000000000001</v>
      </c>
      <c r="N5" s="2">
        <v>2.0289999999999999</v>
      </c>
      <c r="O5" s="2">
        <v>2.069</v>
      </c>
      <c r="P5">
        <f t="shared" si="0"/>
        <v>1.8470000000000002</v>
      </c>
      <c r="Q5" s="1">
        <v>1.81</v>
      </c>
      <c r="R5" s="2">
        <v>1.859</v>
      </c>
      <c r="S5" s="2">
        <v>1.9650000000000001</v>
      </c>
      <c r="T5">
        <f t="shared" si="1"/>
        <v>1.8780000000000001</v>
      </c>
      <c r="U5" s="2">
        <v>1.929</v>
      </c>
      <c r="V5" s="2">
        <v>2.056</v>
      </c>
      <c r="W5" s="2">
        <v>2.0099999999999998</v>
      </c>
      <c r="X5" s="4">
        <v>2.3450000000000002</v>
      </c>
      <c r="Y5">
        <f t="shared" si="2"/>
        <v>2.085</v>
      </c>
    </row>
    <row r="6" spans="1:25" x14ac:dyDescent="0.25">
      <c r="A6" t="s">
        <v>13</v>
      </c>
      <c r="M6" s="2">
        <v>1.988</v>
      </c>
      <c r="N6" s="2">
        <v>2.0259999999999998</v>
      </c>
      <c r="O6" s="2">
        <v>2.1120000000000001</v>
      </c>
      <c r="P6">
        <f t="shared" si="0"/>
        <v>2.0419999999999998</v>
      </c>
      <c r="Q6" s="2">
        <v>2.202</v>
      </c>
      <c r="R6" s="2">
        <v>2.1469999999999998</v>
      </c>
      <c r="S6" s="2">
        <v>1.9510000000000001</v>
      </c>
      <c r="T6">
        <f t="shared" si="1"/>
        <v>2.1</v>
      </c>
      <c r="U6" s="2">
        <v>2.0129999999999999</v>
      </c>
      <c r="V6" s="2">
        <v>2.1709999999999998</v>
      </c>
      <c r="W6" s="4">
        <v>2.3460000000000001</v>
      </c>
      <c r="X6" s="4">
        <v>2.3439999999999999</v>
      </c>
      <c r="Y6">
        <f t="shared" si="2"/>
        <v>2.2184999999999997</v>
      </c>
    </row>
    <row r="7" spans="1:25" x14ac:dyDescent="0.25">
      <c r="A7" t="s">
        <v>12</v>
      </c>
      <c r="M7" s="2">
        <v>2.036</v>
      </c>
      <c r="N7" s="1">
        <v>1.7230000000000001</v>
      </c>
      <c r="O7" s="2">
        <v>2.2909999999999999</v>
      </c>
      <c r="P7">
        <f t="shared" si="0"/>
        <v>2.0166666666666671</v>
      </c>
      <c r="Q7" s="4">
        <v>2.4409999999999998</v>
      </c>
      <c r="R7" s="4">
        <v>2.5609999999999999</v>
      </c>
      <c r="S7" s="4">
        <v>2.4430000000000001</v>
      </c>
      <c r="T7">
        <f t="shared" si="1"/>
        <v>2.4816666666666669</v>
      </c>
      <c r="U7" s="2">
        <v>2.23</v>
      </c>
      <c r="V7" s="4">
        <v>2.5390000000000001</v>
      </c>
      <c r="W7" s="2">
        <v>2.1739999999999999</v>
      </c>
      <c r="X7" s="4">
        <v>2.335</v>
      </c>
      <c r="Y7">
        <f t="shared" si="2"/>
        <v>2.3194999999999997</v>
      </c>
    </row>
    <row r="8" spans="1:25" x14ac:dyDescent="0.25">
      <c r="J8" s="17"/>
    </row>
    <row r="9" spans="1:25" x14ac:dyDescent="0.25">
      <c r="A9" s="1">
        <v>1.149</v>
      </c>
      <c r="B9" s="1">
        <v>1.2609999999999999</v>
      </c>
      <c r="C9" s="1">
        <v>1.5269999999999999</v>
      </c>
      <c r="D9" s="1">
        <v>1.454</v>
      </c>
      <c r="E9" s="2">
        <v>1.629</v>
      </c>
      <c r="F9" s="1">
        <v>1.4970000000000001</v>
      </c>
      <c r="G9" s="1">
        <v>1.2889999999999999</v>
      </c>
      <c r="H9" s="2">
        <v>1.59</v>
      </c>
      <c r="I9" s="2">
        <v>1.575</v>
      </c>
      <c r="J9" s="1">
        <v>1.532</v>
      </c>
      <c r="K9" t="s">
        <v>13</v>
      </c>
    </row>
    <row r="10" spans="1:25" x14ac:dyDescent="0.25">
      <c r="A10" s="1">
        <v>1.0189999999999999</v>
      </c>
      <c r="B10" s="1">
        <v>0.94099999999999995</v>
      </c>
      <c r="C10" s="1">
        <v>1.073</v>
      </c>
      <c r="D10" s="1">
        <v>1.1759999999999999</v>
      </c>
      <c r="E10" s="1">
        <v>1.143</v>
      </c>
      <c r="F10" s="1">
        <v>1.079</v>
      </c>
      <c r="G10" s="1">
        <v>1.099</v>
      </c>
      <c r="H10" s="1">
        <v>1.1180000000000001</v>
      </c>
      <c r="I10" s="5">
        <v>0.83099999999999996</v>
      </c>
      <c r="J10" s="3">
        <v>0.18</v>
      </c>
      <c r="K10" t="s">
        <v>12</v>
      </c>
    </row>
    <row r="11" spans="1:25" x14ac:dyDescent="0.25">
      <c r="J11" s="17"/>
      <c r="M11" s="1">
        <v>1.1279999999999999</v>
      </c>
      <c r="N11" s="2">
        <v>1.3640000000000001</v>
      </c>
      <c r="O11" s="2">
        <v>1.464</v>
      </c>
      <c r="P11">
        <f>AVERAGE(M11:O11)</f>
        <v>1.3186666666666667</v>
      </c>
      <c r="Q11" s="2">
        <v>1.3919999999999999</v>
      </c>
      <c r="R11" s="2">
        <v>1.48</v>
      </c>
      <c r="S11" s="1">
        <v>1.272</v>
      </c>
      <c r="T11">
        <f>AVERAGE(Q11:S11)</f>
        <v>1.3813333333333333</v>
      </c>
      <c r="U11" s="1">
        <v>1.2370000000000001</v>
      </c>
      <c r="V11" s="1">
        <v>1.27</v>
      </c>
      <c r="W11" s="1">
        <v>0.872</v>
      </c>
      <c r="X11">
        <f>AVERAGE(U11:W11)</f>
        <v>1.1263333333333334</v>
      </c>
    </row>
    <row r="12" spans="1:25" x14ac:dyDescent="0.25">
      <c r="A12" t="s">
        <v>9</v>
      </c>
      <c r="M12" s="1">
        <v>1.0189999999999999</v>
      </c>
      <c r="N12" s="1">
        <v>0.94099999999999995</v>
      </c>
      <c r="O12" s="1">
        <v>1.073</v>
      </c>
      <c r="P12">
        <f t="shared" ref="P12:P15" si="3">AVERAGE(M12:O12)</f>
        <v>1.0109999999999999</v>
      </c>
      <c r="Q12" s="1">
        <v>1.1759999999999999</v>
      </c>
      <c r="R12" s="1">
        <v>1.143</v>
      </c>
      <c r="S12" s="1">
        <v>1.079</v>
      </c>
      <c r="T12">
        <f t="shared" ref="T12:T15" si="4">AVERAGE(Q12:S12)</f>
        <v>1.1326666666666665</v>
      </c>
      <c r="U12" s="1">
        <v>1.099</v>
      </c>
      <c r="V12" s="1">
        <v>1.1180000000000001</v>
      </c>
      <c r="W12" s="5">
        <v>0.83099999999999996</v>
      </c>
      <c r="X12">
        <f t="shared" ref="X12:X15" si="5">AVERAGE(U12:W12)</f>
        <v>1.016</v>
      </c>
    </row>
    <row r="13" spans="1:25" x14ac:dyDescent="0.25">
      <c r="A13" s="1">
        <v>1.4430000000000001</v>
      </c>
      <c r="B13" s="2">
        <v>2.0289999999999999</v>
      </c>
      <c r="C13" s="2">
        <v>2.069</v>
      </c>
      <c r="D13" s="1">
        <v>1.81</v>
      </c>
      <c r="E13" s="2">
        <v>1.859</v>
      </c>
      <c r="F13" s="2">
        <v>1.9650000000000001</v>
      </c>
      <c r="G13" s="2">
        <v>1.929</v>
      </c>
      <c r="H13" s="2">
        <v>2.056</v>
      </c>
      <c r="I13" s="2">
        <v>2.0099999999999998</v>
      </c>
      <c r="J13" s="4">
        <v>2.3450000000000002</v>
      </c>
      <c r="K13" t="s">
        <v>13</v>
      </c>
      <c r="M13" s="1">
        <v>1.3009999999999999</v>
      </c>
      <c r="N13" s="5">
        <v>0.98899999999999999</v>
      </c>
      <c r="O13" s="1">
        <v>1.1779999999999999</v>
      </c>
      <c r="P13">
        <f t="shared" si="3"/>
        <v>1.1559999999999999</v>
      </c>
      <c r="Q13" s="1">
        <v>1.347</v>
      </c>
      <c r="R13" s="1">
        <v>1.1060000000000001</v>
      </c>
      <c r="S13" s="5">
        <v>0.94599999999999995</v>
      </c>
      <c r="T13">
        <f t="shared" si="4"/>
        <v>1.133</v>
      </c>
      <c r="U13" s="1">
        <v>1.4750000000000001</v>
      </c>
      <c r="V13" s="1">
        <v>1.3220000000000001</v>
      </c>
      <c r="W13" s="5">
        <v>0.98499999999999999</v>
      </c>
      <c r="X13">
        <f t="shared" si="5"/>
        <v>1.2606666666666666</v>
      </c>
    </row>
    <row r="14" spans="1:25" x14ac:dyDescent="0.25">
      <c r="A14" s="1">
        <v>1.3009999999999999</v>
      </c>
      <c r="B14" s="5">
        <v>0.98899999999999999</v>
      </c>
      <c r="C14" s="1">
        <v>1.1779999999999999</v>
      </c>
      <c r="D14" s="1">
        <v>1.347</v>
      </c>
      <c r="E14" s="1">
        <v>1.1060000000000001</v>
      </c>
      <c r="F14" s="5">
        <v>0.94599999999999995</v>
      </c>
      <c r="G14" s="1">
        <v>1.4750000000000001</v>
      </c>
      <c r="H14" s="1">
        <v>1.3220000000000001</v>
      </c>
      <c r="I14" s="5">
        <v>0.98499999999999999</v>
      </c>
      <c r="J14" s="3">
        <v>0.20300000000000001</v>
      </c>
      <c r="K14" t="s">
        <v>12</v>
      </c>
      <c r="M14" s="1">
        <v>1.583</v>
      </c>
      <c r="N14" s="5">
        <v>1.0369999999999999</v>
      </c>
      <c r="O14" s="1">
        <v>1.3859999999999999</v>
      </c>
      <c r="P14">
        <f t="shared" si="3"/>
        <v>1.3353333333333335</v>
      </c>
      <c r="Q14" s="1">
        <v>1.65</v>
      </c>
      <c r="R14" s="1">
        <v>1.071</v>
      </c>
      <c r="S14" s="5">
        <v>0.91600000000000004</v>
      </c>
      <c r="T14">
        <f t="shared" si="4"/>
        <v>1.2123333333333333</v>
      </c>
      <c r="U14" s="2">
        <v>1.823</v>
      </c>
      <c r="V14" s="1">
        <v>1.448</v>
      </c>
      <c r="W14" s="1">
        <v>1.2609999999999999</v>
      </c>
      <c r="X14">
        <f t="shared" si="5"/>
        <v>1.5106666666666666</v>
      </c>
    </row>
    <row r="15" spans="1:25" x14ac:dyDescent="0.25">
      <c r="A15" t="s">
        <v>10</v>
      </c>
      <c r="M15" s="2">
        <v>1.9470000000000001</v>
      </c>
      <c r="N15" s="1">
        <v>1.4390000000000001</v>
      </c>
      <c r="O15" s="2">
        <v>1.849</v>
      </c>
      <c r="P15">
        <f t="shared" si="3"/>
        <v>1.7450000000000001</v>
      </c>
      <c r="Q15" s="2">
        <v>1.9450000000000001</v>
      </c>
      <c r="R15" s="1">
        <v>1.718</v>
      </c>
      <c r="S15" s="1">
        <v>1.2989999999999999</v>
      </c>
      <c r="T15">
        <f t="shared" si="4"/>
        <v>1.6539999999999999</v>
      </c>
      <c r="U15" s="1">
        <v>1.7250000000000001</v>
      </c>
      <c r="V15" s="2">
        <v>2.0649999999999999</v>
      </c>
      <c r="W15" s="1">
        <v>1.548</v>
      </c>
      <c r="X15">
        <f t="shared" si="5"/>
        <v>1.7793333333333334</v>
      </c>
    </row>
    <row r="16" spans="1:25" x14ac:dyDescent="0.25">
      <c r="A16" s="2">
        <v>1.988</v>
      </c>
      <c r="B16" s="2">
        <v>2.0259999999999998</v>
      </c>
      <c r="C16" s="2">
        <v>2.1120000000000001</v>
      </c>
      <c r="D16" s="2">
        <v>2.202</v>
      </c>
      <c r="E16" s="2">
        <v>2.1469999999999998</v>
      </c>
      <c r="F16" s="2">
        <v>1.9510000000000001</v>
      </c>
      <c r="G16" s="2">
        <v>2.0129999999999999</v>
      </c>
      <c r="H16" s="2">
        <v>2.1709999999999998</v>
      </c>
      <c r="I16" s="4">
        <v>2.3460000000000001</v>
      </c>
      <c r="J16" s="4">
        <v>2.3439999999999999</v>
      </c>
      <c r="K16" t="s">
        <v>13</v>
      </c>
    </row>
    <row r="17" spans="1:12" x14ac:dyDescent="0.25">
      <c r="A17" s="1">
        <v>1.583</v>
      </c>
      <c r="B17" s="5">
        <v>1.0369999999999999</v>
      </c>
      <c r="C17" s="1">
        <v>1.3859999999999999</v>
      </c>
      <c r="D17" s="1">
        <v>1.65</v>
      </c>
      <c r="E17" s="1">
        <v>1.071</v>
      </c>
      <c r="F17" s="5">
        <v>0.91600000000000004</v>
      </c>
      <c r="G17" s="2">
        <v>1.823</v>
      </c>
      <c r="H17" s="1">
        <v>1.448</v>
      </c>
      <c r="I17" s="1">
        <v>1.2609999999999999</v>
      </c>
      <c r="J17" s="3">
        <v>0.19600000000000001</v>
      </c>
      <c r="K17" t="s">
        <v>12</v>
      </c>
    </row>
    <row r="18" spans="1:12" x14ac:dyDescent="0.25">
      <c r="A18" t="s">
        <v>11</v>
      </c>
    </row>
    <row r="19" spans="1:12" x14ac:dyDescent="0.25">
      <c r="A19" s="2">
        <v>2.036</v>
      </c>
      <c r="B19" s="1">
        <v>1.7230000000000001</v>
      </c>
      <c r="C19" s="2">
        <v>2.2909999999999999</v>
      </c>
      <c r="D19" s="4">
        <v>2.4409999999999998</v>
      </c>
      <c r="E19" s="4">
        <v>2.5609999999999999</v>
      </c>
      <c r="F19" s="4">
        <v>2.4430000000000001</v>
      </c>
      <c r="G19" s="2">
        <v>2.23</v>
      </c>
      <c r="H19" s="4">
        <v>2.5390000000000001</v>
      </c>
      <c r="I19" s="2">
        <v>2.1739999999999999</v>
      </c>
      <c r="J19" s="4">
        <v>2.335</v>
      </c>
      <c r="K19" t="s">
        <v>13</v>
      </c>
    </row>
    <row r="20" spans="1:12" x14ac:dyDescent="0.25">
      <c r="A20" s="2">
        <v>1.9470000000000001</v>
      </c>
      <c r="B20" s="1">
        <v>1.4390000000000001</v>
      </c>
      <c r="C20" s="2">
        <v>1.849</v>
      </c>
      <c r="D20" s="2">
        <v>1.9450000000000001</v>
      </c>
      <c r="E20" s="1">
        <v>1.718</v>
      </c>
      <c r="F20" s="1">
        <v>1.2989999999999999</v>
      </c>
      <c r="G20" s="1">
        <v>1.7250000000000001</v>
      </c>
      <c r="H20" s="2">
        <v>2.0649999999999999</v>
      </c>
      <c r="I20" s="1">
        <v>1.548</v>
      </c>
      <c r="J20" s="3">
        <v>0.24</v>
      </c>
      <c r="K20" t="s">
        <v>12</v>
      </c>
    </row>
    <row r="22" spans="1:12" x14ac:dyDescent="0.25">
      <c r="A22" t="s">
        <v>5</v>
      </c>
    </row>
    <row r="23" spans="1:12" x14ac:dyDescent="0.25">
      <c r="A23" t="s">
        <v>7</v>
      </c>
    </row>
    <row r="24" spans="1:12" x14ac:dyDescent="0.25">
      <c r="B24" s="6">
        <v>1.9139999999999999</v>
      </c>
      <c r="C24" s="7">
        <v>2.2269999999999999</v>
      </c>
      <c r="D24" s="8">
        <v>1.6</v>
      </c>
      <c r="E24" s="9">
        <v>2.0449999999999999</v>
      </c>
      <c r="F24" s="9">
        <v>1.9570000000000001</v>
      </c>
      <c r="G24" s="7">
        <v>2.1019999999999999</v>
      </c>
      <c r="H24" s="6">
        <v>1.819</v>
      </c>
      <c r="I24" s="6">
        <v>1.831</v>
      </c>
      <c r="J24" s="6">
        <v>1.8140000000000001</v>
      </c>
      <c r="K24" s="10">
        <v>1.4119999999999999</v>
      </c>
    </row>
    <row r="25" spans="1:12" x14ac:dyDescent="0.25">
      <c r="B25" s="11">
        <v>1.6180000000000001</v>
      </c>
      <c r="C25" s="8">
        <v>1.494</v>
      </c>
      <c r="D25" s="8">
        <v>1.5429999999999999</v>
      </c>
      <c r="E25" s="8">
        <v>1.5229999999999999</v>
      </c>
      <c r="F25" s="8">
        <v>1.615</v>
      </c>
      <c r="G25" s="9">
        <v>1.988</v>
      </c>
      <c r="H25" s="8">
        <v>1.611</v>
      </c>
      <c r="I25" s="11">
        <v>1.7350000000000001</v>
      </c>
      <c r="J25" s="9">
        <v>2.028</v>
      </c>
      <c r="K25" s="9">
        <v>1.9750000000000001</v>
      </c>
    </row>
    <row r="26" spans="1:12" x14ac:dyDescent="0.25">
      <c r="B26" s="8">
        <v>1.6020000000000001</v>
      </c>
      <c r="C26" s="10">
        <v>1.37</v>
      </c>
      <c r="D26" s="6">
        <v>1.774</v>
      </c>
      <c r="E26" s="10">
        <v>1.401</v>
      </c>
      <c r="F26" s="10">
        <v>1.375</v>
      </c>
      <c r="G26" s="10">
        <v>1.429</v>
      </c>
      <c r="H26" s="10">
        <v>1.389</v>
      </c>
      <c r="I26" s="6">
        <v>1.915</v>
      </c>
      <c r="J26" s="11">
        <v>1.716</v>
      </c>
      <c r="K26" s="12">
        <v>0.56799999999999995</v>
      </c>
    </row>
    <row r="27" spans="1:12" x14ac:dyDescent="0.25">
      <c r="A27" t="s">
        <v>8</v>
      </c>
    </row>
    <row r="28" spans="1:12" x14ac:dyDescent="0.25">
      <c r="A28" s="7">
        <v>2.8740000000000001</v>
      </c>
      <c r="B28" s="6">
        <v>2.3959999999999999</v>
      </c>
      <c r="C28" s="6">
        <v>2.4620000000000002</v>
      </c>
      <c r="D28" s="6">
        <v>2.403</v>
      </c>
      <c r="E28" s="9">
        <v>2.4780000000000002</v>
      </c>
      <c r="F28" s="6">
        <v>2.4620000000000002</v>
      </c>
      <c r="G28" s="6">
        <v>2.4</v>
      </c>
      <c r="H28" s="9">
        <v>2.6070000000000002</v>
      </c>
      <c r="I28" s="6">
        <v>2.3690000000000002</v>
      </c>
      <c r="J28" s="8">
        <v>1.9930000000000001</v>
      </c>
    </row>
    <row r="29" spans="1:12" x14ac:dyDescent="0.25">
      <c r="A29" s="8">
        <v>1.889</v>
      </c>
      <c r="B29" s="11">
        <v>2.1800000000000002</v>
      </c>
      <c r="C29" s="8">
        <v>2.0379999999999998</v>
      </c>
      <c r="D29" s="11">
        <v>2.137</v>
      </c>
      <c r="E29" s="8">
        <v>1.915</v>
      </c>
      <c r="F29" s="6">
        <v>2.3490000000000002</v>
      </c>
      <c r="G29" s="6">
        <v>2.3719999999999999</v>
      </c>
      <c r="H29" s="11">
        <v>2.202</v>
      </c>
      <c r="I29" s="10">
        <v>1.841</v>
      </c>
      <c r="J29" s="11">
        <v>2.2290000000000001</v>
      </c>
    </row>
    <row r="30" spans="1:12" x14ac:dyDescent="0.25">
      <c r="A30" s="8">
        <v>1.9590000000000001</v>
      </c>
      <c r="B30" s="8">
        <v>1.9319999999999999</v>
      </c>
      <c r="C30" s="8">
        <v>1.9339999999999999</v>
      </c>
      <c r="D30" s="10">
        <v>1.8029999999999999</v>
      </c>
      <c r="E30" s="13">
        <v>1.5920000000000001</v>
      </c>
      <c r="F30" s="11">
        <v>2.1549999999999998</v>
      </c>
      <c r="G30" s="13">
        <v>1.65</v>
      </c>
      <c r="H30" s="10">
        <v>1.849</v>
      </c>
      <c r="I30" s="10">
        <v>1.748</v>
      </c>
      <c r="J30" s="14">
        <v>0.66800000000000004</v>
      </c>
    </row>
    <row r="31" spans="1:12" x14ac:dyDescent="0.25">
      <c r="A31" t="s">
        <v>9</v>
      </c>
    </row>
    <row r="32" spans="1:12" x14ac:dyDescent="0.25">
      <c r="A32" s="15">
        <v>0.124</v>
      </c>
      <c r="B32" s="7">
        <v>3.2130000000000001</v>
      </c>
      <c r="C32" s="7">
        <v>3.024</v>
      </c>
      <c r="D32" s="9">
        <v>2.9550000000000001</v>
      </c>
      <c r="E32" s="7">
        <v>3.157</v>
      </c>
      <c r="F32" s="9">
        <v>2.835</v>
      </c>
      <c r="G32" s="7">
        <v>3.05</v>
      </c>
      <c r="H32" s="6">
        <v>2.7250000000000001</v>
      </c>
      <c r="I32" s="9">
        <v>2.9540000000000002</v>
      </c>
      <c r="J32" s="9">
        <v>2.8959999999999999</v>
      </c>
      <c r="K32" s="7">
        <v>3.0270000000000001</v>
      </c>
      <c r="L32" s="15">
        <v>9.5000000000000001E-2</v>
      </c>
    </row>
    <row r="33" spans="1:28" x14ac:dyDescent="0.25">
      <c r="A33" s="15">
        <v>0.115</v>
      </c>
      <c r="B33" s="6">
        <v>2.5790000000000002</v>
      </c>
      <c r="C33" s="6">
        <v>2.706</v>
      </c>
      <c r="D33" s="9">
        <v>2.7770000000000001</v>
      </c>
      <c r="E33" s="6">
        <v>2.7280000000000002</v>
      </c>
      <c r="F33" s="9">
        <v>2.7770000000000001</v>
      </c>
      <c r="G33" s="6">
        <v>2.766</v>
      </c>
      <c r="H33" s="11">
        <v>2.5249999999999999</v>
      </c>
      <c r="I33" s="11">
        <v>2.5169999999999999</v>
      </c>
      <c r="J33" s="9">
        <v>2.8210000000000002</v>
      </c>
      <c r="K33" s="6">
        <v>2.6850000000000001</v>
      </c>
      <c r="L33" s="15">
        <v>9.4E-2</v>
      </c>
    </row>
    <row r="34" spans="1:28" x14ac:dyDescent="0.25">
      <c r="A34" s="15">
        <v>0.11700000000000001</v>
      </c>
      <c r="B34" s="6">
        <v>2.6789999999999998</v>
      </c>
      <c r="C34" s="6">
        <v>2.6970000000000001</v>
      </c>
      <c r="D34" s="9">
        <v>2.8290000000000002</v>
      </c>
      <c r="E34" s="6">
        <v>2.7109999999999999</v>
      </c>
      <c r="F34" s="9">
        <v>2.827</v>
      </c>
      <c r="G34" s="9">
        <v>2.8839999999999999</v>
      </c>
      <c r="H34" s="6">
        <v>2.6320000000000001</v>
      </c>
      <c r="I34" s="6">
        <v>2.74</v>
      </c>
      <c r="J34" s="6">
        <v>2.5680000000000001</v>
      </c>
      <c r="K34" s="16">
        <v>1.504</v>
      </c>
      <c r="L34" s="15">
        <v>9.4E-2</v>
      </c>
    </row>
    <row r="35" spans="1:28" x14ac:dyDescent="0.25">
      <c r="A35" t="s">
        <v>10</v>
      </c>
    </row>
    <row r="36" spans="1:28" x14ac:dyDescent="0.25">
      <c r="A36" s="15">
        <v>0.10100000000000001</v>
      </c>
      <c r="B36" s="7">
        <v>3.3639999999999999</v>
      </c>
      <c r="C36" s="7">
        <v>3.2879999999999998</v>
      </c>
      <c r="D36" s="7">
        <v>3.3820000000000001</v>
      </c>
      <c r="E36" s="6">
        <v>2.9049999999999998</v>
      </c>
      <c r="F36" s="9">
        <v>3.13</v>
      </c>
      <c r="G36" s="7">
        <v>3.266</v>
      </c>
      <c r="H36" s="6">
        <v>2.7959999999999998</v>
      </c>
      <c r="I36" s="7">
        <v>3.1880000000000002</v>
      </c>
      <c r="J36" s="7">
        <v>3.21</v>
      </c>
      <c r="K36" s="6">
        <v>2.8239999999999998</v>
      </c>
      <c r="L36" s="15">
        <v>0.10100000000000001</v>
      </c>
      <c r="O36">
        <v>0</v>
      </c>
      <c r="P36" s="6">
        <v>1.9139999999999999</v>
      </c>
      <c r="Q36" s="7">
        <v>2.2269999999999999</v>
      </c>
      <c r="R36" s="8">
        <v>1.6</v>
      </c>
      <c r="S36">
        <f>AVERAGE(P36:R36)</f>
        <v>1.9136666666666666</v>
      </c>
      <c r="T36" s="9">
        <v>2.0449999999999999</v>
      </c>
      <c r="U36" s="9">
        <v>1.9570000000000001</v>
      </c>
      <c r="V36" s="7">
        <v>2.1019999999999999</v>
      </c>
      <c r="W36">
        <f>AVERAGE(T36:V36)</f>
        <v>2.0346666666666664</v>
      </c>
      <c r="X36" s="6">
        <v>1.819</v>
      </c>
      <c r="Y36" s="6">
        <v>1.831</v>
      </c>
      <c r="Z36" s="6">
        <v>1.8140000000000001</v>
      </c>
      <c r="AA36" s="10">
        <v>1.4119999999999999</v>
      </c>
      <c r="AB36">
        <f>AVERAGE(X36:AA36)</f>
        <v>1.7190000000000001</v>
      </c>
    </row>
    <row r="37" spans="1:28" x14ac:dyDescent="0.25">
      <c r="A37" s="15">
        <v>9.4E-2</v>
      </c>
      <c r="B37" s="7">
        <v>3.2010000000000001</v>
      </c>
      <c r="C37" s="7">
        <v>3.234</v>
      </c>
      <c r="D37" s="9">
        <v>3.0779999999999998</v>
      </c>
      <c r="E37" s="9">
        <v>3.03</v>
      </c>
      <c r="F37" s="9">
        <v>2.9340000000000002</v>
      </c>
      <c r="G37" s="9">
        <v>3.12</v>
      </c>
      <c r="H37" s="9">
        <v>3.0369999999999999</v>
      </c>
      <c r="I37" s="9">
        <v>3.125</v>
      </c>
      <c r="J37" s="9">
        <v>2.9540000000000002</v>
      </c>
      <c r="K37" s="9">
        <v>2.9769999999999999</v>
      </c>
      <c r="L37" s="15">
        <v>0.105</v>
      </c>
      <c r="O37">
        <v>24</v>
      </c>
      <c r="P37" s="7">
        <v>2.8740000000000001</v>
      </c>
      <c r="Q37" s="6">
        <v>2.3959999999999999</v>
      </c>
      <c r="R37" s="6">
        <v>2.4620000000000002</v>
      </c>
      <c r="S37">
        <f>AVERAGE(P37:R37)</f>
        <v>2.5773333333333333</v>
      </c>
      <c r="T37" s="6">
        <v>2.403</v>
      </c>
      <c r="U37" s="9">
        <v>2.4780000000000002</v>
      </c>
      <c r="V37" s="6">
        <v>2.4620000000000002</v>
      </c>
      <c r="W37">
        <f>AVERAGE(T37:V37)</f>
        <v>2.4476666666666667</v>
      </c>
      <c r="X37" s="6">
        <v>2.4</v>
      </c>
      <c r="Y37" s="9">
        <v>2.6070000000000002</v>
      </c>
      <c r="Z37" s="6">
        <v>2.3690000000000002</v>
      </c>
      <c r="AA37" s="8">
        <v>1.9930000000000001</v>
      </c>
      <c r="AB37">
        <f>AVERAGE(X37:AA37)</f>
        <v>2.3422499999999999</v>
      </c>
    </row>
    <row r="38" spans="1:28" x14ac:dyDescent="0.25">
      <c r="A38" s="15">
        <v>9.1999999999999998E-2</v>
      </c>
      <c r="B38" s="9">
        <v>3.13</v>
      </c>
      <c r="C38" s="11">
        <v>2.6070000000000002</v>
      </c>
      <c r="D38" s="6">
        <v>2.7829999999999999</v>
      </c>
      <c r="E38" s="8">
        <v>2.3570000000000002</v>
      </c>
      <c r="F38" s="11">
        <v>2.5680000000000001</v>
      </c>
      <c r="G38" s="11">
        <v>2.6669999999999998</v>
      </c>
      <c r="H38" s="6">
        <v>2.7719999999999998</v>
      </c>
      <c r="I38" s="11">
        <v>2.6429999999999998</v>
      </c>
      <c r="J38" s="6">
        <v>2.802</v>
      </c>
      <c r="K38" s="10">
        <v>2.024</v>
      </c>
      <c r="L38" s="15">
        <v>8.8999999999999996E-2</v>
      </c>
      <c r="O38">
        <v>48</v>
      </c>
      <c r="P38" s="7">
        <v>3.2130000000000001</v>
      </c>
      <c r="Q38" s="7">
        <v>3.024</v>
      </c>
      <c r="R38" s="9">
        <v>2.9550000000000001</v>
      </c>
      <c r="S38">
        <f>AVERAGE(P38:R38)</f>
        <v>3.0640000000000001</v>
      </c>
      <c r="T38" s="7">
        <v>3.157</v>
      </c>
      <c r="U38" s="9">
        <v>2.835</v>
      </c>
      <c r="V38" s="7">
        <v>3.05</v>
      </c>
      <c r="W38">
        <f>AVERAGE(T38:V38)</f>
        <v>3.0139999999999998</v>
      </c>
      <c r="X38" s="6">
        <v>2.7250000000000001</v>
      </c>
      <c r="Y38" s="9">
        <v>2.9540000000000002</v>
      </c>
      <c r="Z38" s="9">
        <v>2.8959999999999999</v>
      </c>
      <c r="AA38" s="7">
        <v>3.0270000000000001</v>
      </c>
      <c r="AB38">
        <f>AVERAGE(X38:AA38)</f>
        <v>2.9005000000000001</v>
      </c>
    </row>
    <row r="39" spans="1:28" x14ac:dyDescent="0.25">
      <c r="A39" t="s">
        <v>11</v>
      </c>
      <c r="O39">
        <v>72</v>
      </c>
      <c r="P39" s="7">
        <v>3.3639999999999999</v>
      </c>
      <c r="Q39" s="7">
        <v>3.2879999999999998</v>
      </c>
      <c r="R39" s="7">
        <v>3.3820000000000001</v>
      </c>
      <c r="S39">
        <f>AVERAGE(P39:R39)</f>
        <v>3.3446666666666665</v>
      </c>
      <c r="T39" s="6">
        <v>2.9049999999999998</v>
      </c>
      <c r="U39" s="9">
        <v>3.13</v>
      </c>
      <c r="V39" s="7">
        <v>3.266</v>
      </c>
      <c r="W39">
        <f>AVERAGE(T39:V39)</f>
        <v>3.1003333333333334</v>
      </c>
      <c r="X39" s="6">
        <v>2.7959999999999998</v>
      </c>
      <c r="Y39" s="7">
        <v>3.1880000000000002</v>
      </c>
      <c r="Z39" s="7">
        <v>3.21</v>
      </c>
      <c r="AA39" s="6">
        <v>2.8239999999999998</v>
      </c>
      <c r="AB39">
        <f>AVERAGE(X39:AA39)</f>
        <v>3.0044999999999997</v>
      </c>
    </row>
    <row r="40" spans="1:28" x14ac:dyDescent="0.25">
      <c r="A40" s="15">
        <v>0.28499999999999998</v>
      </c>
      <c r="B40" s="7">
        <v>3.4329999999999998</v>
      </c>
      <c r="C40" s="7">
        <v>3.4119999999999999</v>
      </c>
      <c r="D40" s="7">
        <v>3.3879999999999999</v>
      </c>
      <c r="E40" s="7">
        <v>3.3140000000000001</v>
      </c>
      <c r="F40" s="7">
        <v>3.3239999999999998</v>
      </c>
      <c r="G40" s="7">
        <v>3.49</v>
      </c>
      <c r="H40" s="7">
        <v>3.2749999999999999</v>
      </c>
      <c r="I40" s="7">
        <v>3.3460000000000001</v>
      </c>
      <c r="J40" s="7">
        <v>3.4060000000000001</v>
      </c>
      <c r="K40" s="7">
        <v>3.25</v>
      </c>
      <c r="L40" s="15">
        <v>0.156</v>
      </c>
      <c r="O40">
        <v>96</v>
      </c>
      <c r="P40" s="7">
        <v>3.4329999999999998</v>
      </c>
      <c r="Q40" s="7">
        <v>3.4119999999999999</v>
      </c>
      <c r="R40" s="7">
        <v>3.3879999999999999</v>
      </c>
      <c r="S40">
        <f>AVERAGE(P40:R40)</f>
        <v>3.411</v>
      </c>
      <c r="T40" s="7">
        <v>3.3140000000000001</v>
      </c>
      <c r="U40" s="7">
        <v>3.3239999999999998</v>
      </c>
      <c r="V40" s="7">
        <v>3.49</v>
      </c>
      <c r="W40">
        <f>AVERAGE(T40:V40)</f>
        <v>3.3759999999999999</v>
      </c>
      <c r="X40" s="7">
        <v>3.2749999999999999</v>
      </c>
      <c r="Y40" s="7">
        <v>3.3460000000000001</v>
      </c>
      <c r="Z40" s="7">
        <v>3.4060000000000001</v>
      </c>
      <c r="AB40">
        <f>AVERAGE(X40:AA40)</f>
        <v>3.3423333333333338</v>
      </c>
    </row>
    <row r="41" spans="1:28" x14ac:dyDescent="0.25">
      <c r="A41" s="15">
        <v>0.10199999999999999</v>
      </c>
      <c r="B41" s="7">
        <v>3.415</v>
      </c>
      <c r="C41" s="7">
        <v>3.431</v>
      </c>
      <c r="D41" s="7">
        <v>3.3809999999999998</v>
      </c>
      <c r="E41" s="7">
        <v>3.359</v>
      </c>
      <c r="F41" s="7">
        <v>3.3380000000000001</v>
      </c>
      <c r="G41" s="7">
        <v>3.379</v>
      </c>
      <c r="H41" s="7">
        <v>3.3620000000000001</v>
      </c>
      <c r="I41" s="9">
        <v>3.1960000000000002</v>
      </c>
      <c r="J41" s="7">
        <v>3.3220000000000001</v>
      </c>
      <c r="K41" s="7">
        <v>3.2930000000000001</v>
      </c>
      <c r="L41" s="15">
        <v>0.17399999999999999</v>
      </c>
    </row>
    <row r="42" spans="1:28" x14ac:dyDescent="0.25">
      <c r="A42" s="15">
        <v>0.104</v>
      </c>
      <c r="B42" s="7">
        <v>3.3929999999999998</v>
      </c>
      <c r="C42" s="7">
        <v>3.3580000000000001</v>
      </c>
      <c r="D42" s="7">
        <v>3.3929999999999998</v>
      </c>
      <c r="E42" s="7">
        <v>3.3149999999999999</v>
      </c>
      <c r="F42" s="9">
        <v>3.0249999999999999</v>
      </c>
      <c r="G42" s="7">
        <v>3.35</v>
      </c>
      <c r="H42" s="7">
        <v>3.3159999999999998</v>
      </c>
      <c r="I42" s="7">
        <v>3.2909999999999999</v>
      </c>
      <c r="J42" s="9">
        <v>3.2309999999999999</v>
      </c>
      <c r="K42" s="11">
        <v>2.6909999999999998</v>
      </c>
      <c r="L42" s="15">
        <v>0.122</v>
      </c>
    </row>
    <row r="48" spans="1:28" x14ac:dyDescent="0.25">
      <c r="P48" s="11">
        <v>1.6180000000000001</v>
      </c>
      <c r="Q48" s="8">
        <v>1.494</v>
      </c>
      <c r="R48" s="8">
        <v>1.5429999999999999</v>
      </c>
      <c r="S48">
        <f>AVERAGE(P48:R48)</f>
        <v>1.5516666666666667</v>
      </c>
      <c r="T48" s="8">
        <v>1.5229999999999999</v>
      </c>
      <c r="U48" s="8">
        <v>1.615</v>
      </c>
      <c r="V48" s="9">
        <v>1.988</v>
      </c>
      <c r="W48">
        <f>AVERAGE(T48:V48)</f>
        <v>1.7086666666666666</v>
      </c>
      <c r="X48" s="11">
        <v>1.7350000000000001</v>
      </c>
      <c r="Y48" s="9">
        <v>2.028</v>
      </c>
      <c r="Z48" s="9">
        <v>1.9750000000000001</v>
      </c>
      <c r="AA48">
        <f ca="1">AVERAGE(X48:AA49)</f>
        <v>1.9126666666666665</v>
      </c>
    </row>
    <row r="49" spans="7:28" x14ac:dyDescent="0.25">
      <c r="I49" t="s">
        <v>14</v>
      </c>
      <c r="L49" t="s">
        <v>15</v>
      </c>
    </row>
    <row r="50" spans="7:28" x14ac:dyDescent="0.25">
      <c r="H50" t="s">
        <v>0</v>
      </c>
      <c r="I50">
        <v>1.335333333333333</v>
      </c>
      <c r="J50">
        <v>1.383</v>
      </c>
      <c r="K50">
        <v>1.258</v>
      </c>
      <c r="L50">
        <v>1.3186666666666667</v>
      </c>
      <c r="M50">
        <v>1.3813333333333333</v>
      </c>
      <c r="N50">
        <v>1.1263333333333334</v>
      </c>
    </row>
    <row r="51" spans="7:28" x14ac:dyDescent="0.25">
      <c r="H51" t="s">
        <v>1</v>
      </c>
      <c r="I51">
        <v>1.3123333333333334</v>
      </c>
      <c r="J51">
        <v>1.5266666666666666</v>
      </c>
      <c r="K51">
        <v>1.4964999999999999</v>
      </c>
      <c r="L51">
        <v>1.0109999999999999</v>
      </c>
      <c r="M51">
        <v>1.1326666666666665</v>
      </c>
      <c r="N51">
        <v>1.016</v>
      </c>
    </row>
    <row r="52" spans="7:28" x14ac:dyDescent="0.25">
      <c r="H52" t="s">
        <v>2</v>
      </c>
      <c r="I52">
        <v>1.8470000000000002</v>
      </c>
      <c r="J52">
        <v>1.8780000000000001</v>
      </c>
      <c r="K52">
        <v>2.085</v>
      </c>
      <c r="L52">
        <v>1.1559999999999999</v>
      </c>
      <c r="M52">
        <v>1.133</v>
      </c>
      <c r="N52">
        <v>1.2606666666666666</v>
      </c>
      <c r="P52" s="8">
        <v>1.9590000000000001</v>
      </c>
      <c r="Q52" s="8">
        <v>1.9319999999999999</v>
      </c>
      <c r="R52" s="8">
        <v>1.9339999999999999</v>
      </c>
      <c r="S52">
        <f>AVERAGE(P52:R52)</f>
        <v>1.9416666666666667</v>
      </c>
      <c r="T52" s="10">
        <v>1.8029999999999999</v>
      </c>
      <c r="U52" s="13">
        <v>1.5920000000000001</v>
      </c>
      <c r="V52" s="11">
        <v>2.1549999999999998</v>
      </c>
      <c r="W52">
        <f>AVERAGE(T52:V52)</f>
        <v>1.8499999999999999</v>
      </c>
      <c r="X52" s="13">
        <v>1.65</v>
      </c>
      <c r="Y52" s="10">
        <v>1.849</v>
      </c>
      <c r="Z52" s="10">
        <v>1.748</v>
      </c>
      <c r="AA52">
        <f>AVERAGE(X52:Z52)</f>
        <v>1.7489999999999999</v>
      </c>
    </row>
    <row r="53" spans="7:28" x14ac:dyDescent="0.25">
      <c r="H53" t="s">
        <v>3</v>
      </c>
      <c r="I53">
        <v>2.0419999999999998</v>
      </c>
      <c r="J53">
        <v>2.1</v>
      </c>
      <c r="K53">
        <v>2.2184999999999997</v>
      </c>
      <c r="L53">
        <v>1.3353333333333335</v>
      </c>
      <c r="M53">
        <v>1.2123333333333333</v>
      </c>
      <c r="N53">
        <v>1.5106666666666666</v>
      </c>
    </row>
    <row r="54" spans="7:28" x14ac:dyDescent="0.25">
      <c r="H54" t="s">
        <v>4</v>
      </c>
      <c r="I54">
        <v>2.0166666666666671</v>
      </c>
      <c r="J54">
        <v>2.4816666666666669</v>
      </c>
      <c r="K54">
        <v>2.3194999999999997</v>
      </c>
      <c r="L54">
        <v>1.7450000000000001</v>
      </c>
      <c r="M54">
        <v>1.6539999999999999</v>
      </c>
      <c r="N54">
        <v>1.7793333333333334</v>
      </c>
      <c r="P54" s="6">
        <v>2.6789999999999998</v>
      </c>
      <c r="Q54" s="6">
        <v>2.6970000000000001</v>
      </c>
      <c r="R54" s="9">
        <v>2.8290000000000002</v>
      </c>
      <c r="S54">
        <f>AVERAGE(P54:R54)</f>
        <v>2.7349999999999999</v>
      </c>
      <c r="T54" s="6">
        <v>2.7109999999999999</v>
      </c>
      <c r="U54" s="9">
        <v>2.827</v>
      </c>
      <c r="V54" s="9">
        <v>2.8839999999999999</v>
      </c>
      <c r="W54">
        <f>AVERAGE(T54:V54)</f>
        <v>2.8073333333333337</v>
      </c>
      <c r="X54" s="6">
        <v>2.6320000000000001</v>
      </c>
      <c r="Y54" s="6">
        <v>2.74</v>
      </c>
      <c r="Z54" s="6">
        <v>2.5680000000000001</v>
      </c>
      <c r="AA54">
        <f>AVERAGE(X54:Z54)</f>
        <v>2.6466666666666665</v>
      </c>
    </row>
    <row r="55" spans="7:28" x14ac:dyDescent="0.25">
      <c r="P55" s="7">
        <v>3.234</v>
      </c>
      <c r="Q55" s="11">
        <v>2.6070000000000002</v>
      </c>
      <c r="R55" s="6">
        <v>2.7829999999999999</v>
      </c>
      <c r="S55">
        <f>AVERAGE(P55:R55)</f>
        <v>2.8746666666666667</v>
      </c>
      <c r="T55" s="9">
        <v>3.03</v>
      </c>
      <c r="U55" s="11">
        <v>2.5680000000000001</v>
      </c>
      <c r="V55" s="11">
        <v>2.6669999999999998</v>
      </c>
      <c r="W55">
        <f>AVERAGE(T55:V55)</f>
        <v>2.7550000000000003</v>
      </c>
      <c r="X55" s="6">
        <v>2.7719999999999998</v>
      </c>
      <c r="Y55" s="11">
        <v>2.6429999999999998</v>
      </c>
      <c r="Z55" s="6">
        <v>2.802</v>
      </c>
      <c r="AA55">
        <f>AVERAGE(X55:Z55)</f>
        <v>2.7389999999999994</v>
      </c>
    </row>
    <row r="56" spans="7:28" x14ac:dyDescent="0.25">
      <c r="P56" s="9">
        <v>3.1960000000000002</v>
      </c>
      <c r="Q56" s="7">
        <v>3.3220000000000001</v>
      </c>
      <c r="R56" s="7">
        <v>3.2930000000000001</v>
      </c>
      <c r="S56">
        <f>AVERAGE(P56:R56)</f>
        <v>3.2703333333333333</v>
      </c>
      <c r="T56" s="9">
        <v>3.0249999999999999</v>
      </c>
      <c r="U56" s="7">
        <v>3.35</v>
      </c>
      <c r="V56" s="7">
        <v>3.3159999999999998</v>
      </c>
      <c r="W56">
        <f>AVERAGE(T56:V56)</f>
        <v>3.2303333333333328</v>
      </c>
      <c r="X56" s="7">
        <v>3.2909999999999999</v>
      </c>
      <c r="Y56" s="9">
        <v>3.2309999999999999</v>
      </c>
      <c r="Z56" s="11">
        <v>2.6909999999999998</v>
      </c>
      <c r="AA56">
        <f>AVERAGE(X56:Z56)</f>
        <v>3.0710000000000002</v>
      </c>
      <c r="AB56">
        <f>AVERAGE(X56:AA56)</f>
        <v>3.0710000000000002</v>
      </c>
    </row>
    <row r="58" spans="7:28" x14ac:dyDescent="0.25">
      <c r="G58">
        <v>549</v>
      </c>
    </row>
    <row r="59" spans="7:28" x14ac:dyDescent="0.25">
      <c r="H59" t="s">
        <v>16</v>
      </c>
      <c r="I59" t="s">
        <v>13</v>
      </c>
      <c r="L59" t="s">
        <v>17</v>
      </c>
    </row>
    <row r="60" spans="7:28" x14ac:dyDescent="0.25">
      <c r="H60">
        <v>0</v>
      </c>
      <c r="I60">
        <v>1.9136666666666666</v>
      </c>
      <c r="J60">
        <v>2.0346666666666664</v>
      </c>
      <c r="K60">
        <v>1.7190000000000001</v>
      </c>
      <c r="L60">
        <v>1.5516666666666667</v>
      </c>
      <c r="M60">
        <v>1.7086666666666666</v>
      </c>
      <c r="N60">
        <f ca="1">AVERAGE(K60:N61)</f>
        <v>1.9126666666666665</v>
      </c>
    </row>
    <row r="61" spans="7:28" x14ac:dyDescent="0.25">
      <c r="H61">
        <v>24</v>
      </c>
      <c r="I61">
        <v>2.5773333333333333</v>
      </c>
      <c r="J61">
        <v>2.4476666666666667</v>
      </c>
      <c r="K61">
        <v>2.3422499999999999</v>
      </c>
      <c r="L61">
        <v>1.9886666666666664</v>
      </c>
      <c r="M61">
        <v>1.9918333333333333</v>
      </c>
      <c r="N61">
        <v>1.9844285714285714</v>
      </c>
    </row>
    <row r="62" spans="7:28" x14ac:dyDescent="0.25">
      <c r="H62">
        <v>48</v>
      </c>
      <c r="I62">
        <v>3.0640000000000001</v>
      </c>
      <c r="J62">
        <v>3.0139999999999998</v>
      </c>
      <c r="K62">
        <v>2.9005000000000001</v>
      </c>
      <c r="L62">
        <v>2.7111666666666672</v>
      </c>
      <c r="M62">
        <v>2.7821666666666669</v>
      </c>
      <c r="N62">
        <v>2.641142857142857</v>
      </c>
    </row>
    <row r="63" spans="7:28" x14ac:dyDescent="0.25">
      <c r="H63">
        <v>72</v>
      </c>
      <c r="I63">
        <v>3.3446666666666665</v>
      </c>
      <c r="J63">
        <v>3.1003333333333334</v>
      </c>
      <c r="K63">
        <v>3.0044999999999997</v>
      </c>
      <c r="L63">
        <v>3.0055000000000001</v>
      </c>
      <c r="M63">
        <v>2.7793333333333332</v>
      </c>
      <c r="N63">
        <v>2.9014285714285712</v>
      </c>
    </row>
    <row r="64" spans="7:28" x14ac:dyDescent="0.25">
      <c r="H64">
        <v>96</v>
      </c>
      <c r="I64">
        <v>3.411</v>
      </c>
      <c r="J64">
        <v>3.3759999999999999</v>
      </c>
      <c r="K64">
        <v>3.3423333333333338</v>
      </c>
      <c r="L64">
        <v>3.2703333333333333</v>
      </c>
      <c r="M64">
        <v>3.2303333333333328</v>
      </c>
      <c r="N64">
        <v>3.0710000000000002</v>
      </c>
    </row>
    <row r="68" spans="1:13" x14ac:dyDescent="0.25">
      <c r="A68" s="11">
        <v>1.6180000000000001</v>
      </c>
      <c r="B68" s="8">
        <v>1.494</v>
      </c>
      <c r="C68" s="8">
        <v>1.5429999999999999</v>
      </c>
      <c r="D68">
        <f>AVERAGE(A68:C69)</f>
        <v>1.5668333333333333</v>
      </c>
      <c r="E68" s="8">
        <v>1.5229999999999999</v>
      </c>
      <c r="F68" s="8">
        <v>1.615</v>
      </c>
      <c r="G68" s="9">
        <v>1.988</v>
      </c>
      <c r="H68">
        <f>AVERAGE(E68:G69)</f>
        <v>1.5551666666666666</v>
      </c>
      <c r="I68" s="11">
        <v>1.7350000000000001</v>
      </c>
      <c r="J68" s="9">
        <v>2.028</v>
      </c>
      <c r="K68" s="9">
        <v>1.9750000000000001</v>
      </c>
      <c r="L68">
        <f ca="1">AVERAGE(I68:L69)</f>
        <v>1.7929999999999999</v>
      </c>
    </row>
    <row r="69" spans="1:13" x14ac:dyDescent="0.25">
      <c r="A69" s="8">
        <v>1.6020000000000001</v>
      </c>
      <c r="B69" s="10">
        <v>1.37</v>
      </c>
      <c r="C69" s="6">
        <v>1.774</v>
      </c>
      <c r="E69" s="10">
        <v>1.401</v>
      </c>
      <c r="F69" s="10">
        <v>1.375</v>
      </c>
      <c r="G69" s="10">
        <v>1.429</v>
      </c>
      <c r="I69" s="10">
        <v>1.389</v>
      </c>
      <c r="J69" s="6">
        <v>1.915</v>
      </c>
      <c r="K69" s="11">
        <v>1.716</v>
      </c>
    </row>
    <row r="71" spans="1:13" x14ac:dyDescent="0.25">
      <c r="A71" s="8">
        <v>1.889</v>
      </c>
      <c r="B71" s="11">
        <v>2.1800000000000002</v>
      </c>
      <c r="C71" s="8">
        <v>2.0379999999999998</v>
      </c>
      <c r="D71">
        <f>AVERAGE(A71:C72)</f>
        <v>1.9886666666666664</v>
      </c>
      <c r="E71" s="11">
        <v>2.137</v>
      </c>
      <c r="F71" s="8">
        <v>1.915</v>
      </c>
      <c r="G71" s="6">
        <v>2.3490000000000002</v>
      </c>
      <c r="H71">
        <f>AVERAGE(E71:G72)</f>
        <v>1.9918333333333333</v>
      </c>
      <c r="I71" s="6">
        <v>2.3719999999999999</v>
      </c>
      <c r="J71" s="11">
        <v>2.202</v>
      </c>
      <c r="K71" s="10">
        <v>1.841</v>
      </c>
      <c r="L71" s="11">
        <v>2.2290000000000001</v>
      </c>
      <c r="M71">
        <f>AVERAGE(I71:L72)</f>
        <v>1.9844285714285714</v>
      </c>
    </row>
    <row r="72" spans="1:13" x14ac:dyDescent="0.25">
      <c r="A72" s="8">
        <v>1.9590000000000001</v>
      </c>
      <c r="B72" s="8">
        <v>1.9319999999999999</v>
      </c>
      <c r="C72" s="8">
        <v>1.9339999999999999</v>
      </c>
      <c r="E72" s="10">
        <v>1.8029999999999999</v>
      </c>
      <c r="F72" s="13">
        <v>1.5920000000000001</v>
      </c>
      <c r="G72" s="11">
        <v>2.1549999999999998</v>
      </c>
      <c r="I72" s="13">
        <v>1.65</v>
      </c>
      <c r="J72" s="10">
        <v>1.849</v>
      </c>
      <c r="K72" s="10">
        <v>1.748</v>
      </c>
      <c r="L72" s="14"/>
    </row>
    <row r="75" spans="1:13" x14ac:dyDescent="0.25">
      <c r="A75" s="6">
        <v>2.5790000000000002</v>
      </c>
      <c r="B75" s="6">
        <v>2.706</v>
      </c>
      <c r="C75" s="9">
        <v>2.7770000000000001</v>
      </c>
      <c r="D75">
        <f>AVERAGE(A75:C76)</f>
        <v>2.7111666666666672</v>
      </c>
      <c r="E75" s="6">
        <v>2.7280000000000002</v>
      </c>
      <c r="F75" s="9">
        <v>2.7770000000000001</v>
      </c>
      <c r="G75" s="6">
        <v>2.766</v>
      </c>
      <c r="H75">
        <f>AVERAGE(E75:G76)</f>
        <v>2.7821666666666669</v>
      </c>
      <c r="I75" s="11">
        <v>2.5249999999999999</v>
      </c>
      <c r="J75" s="11">
        <v>2.5169999999999999</v>
      </c>
      <c r="K75" s="9">
        <v>2.8210000000000002</v>
      </c>
      <c r="L75" s="6">
        <v>2.6850000000000001</v>
      </c>
      <c r="M75">
        <f>AVERAGE(I75:L76)</f>
        <v>2.641142857142857</v>
      </c>
    </row>
    <row r="76" spans="1:13" x14ac:dyDescent="0.25">
      <c r="A76" s="6">
        <v>2.6789999999999998</v>
      </c>
      <c r="B76" s="6">
        <v>2.6970000000000001</v>
      </c>
      <c r="C76" s="9">
        <v>2.8290000000000002</v>
      </c>
      <c r="E76" s="6">
        <v>2.7109999999999999</v>
      </c>
      <c r="F76" s="9">
        <v>2.827</v>
      </c>
      <c r="G76" s="9">
        <v>2.8839999999999999</v>
      </c>
      <c r="I76" s="6">
        <v>2.6320000000000001</v>
      </c>
      <c r="J76" s="6">
        <v>2.74</v>
      </c>
      <c r="K76" s="6">
        <v>2.5680000000000001</v>
      </c>
      <c r="L76" s="16"/>
    </row>
    <row r="78" spans="1:13" x14ac:dyDescent="0.25">
      <c r="A78" s="7">
        <v>3.2010000000000001</v>
      </c>
      <c r="B78" s="7">
        <v>3.234</v>
      </c>
      <c r="C78" s="9">
        <v>3.0779999999999998</v>
      </c>
      <c r="D78">
        <f>AVERAGE(A78:C79)</f>
        <v>3.0055000000000001</v>
      </c>
      <c r="E78" s="9">
        <v>3.03</v>
      </c>
      <c r="F78" s="9">
        <v>2.9340000000000002</v>
      </c>
      <c r="G78" s="9">
        <v>3.12</v>
      </c>
      <c r="H78">
        <f>AVERAGE(E78:G79)</f>
        <v>2.7793333333333332</v>
      </c>
      <c r="I78" s="9">
        <v>3.0369999999999999</v>
      </c>
      <c r="J78" s="9">
        <v>3.125</v>
      </c>
      <c r="K78" s="9">
        <v>2.9540000000000002</v>
      </c>
      <c r="L78" s="9">
        <v>2.9769999999999999</v>
      </c>
      <c r="M78">
        <f>AVERAGE(I78:L79)</f>
        <v>2.9014285714285712</v>
      </c>
    </row>
    <row r="79" spans="1:13" x14ac:dyDescent="0.25">
      <c r="A79" s="9">
        <v>3.13</v>
      </c>
      <c r="B79" s="11">
        <v>2.6070000000000002</v>
      </c>
      <c r="C79" s="6">
        <v>2.7829999999999999</v>
      </c>
      <c r="E79" s="8">
        <v>2.3570000000000002</v>
      </c>
      <c r="F79" s="11">
        <v>2.5680000000000001</v>
      </c>
      <c r="G79" s="11">
        <v>2.6669999999999998</v>
      </c>
      <c r="I79" s="6">
        <v>2.7719999999999998</v>
      </c>
      <c r="J79" s="11">
        <v>2.6429999999999998</v>
      </c>
      <c r="K79" s="6">
        <v>2.802</v>
      </c>
      <c r="L79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黄梦圆</dc:creator>
  <cp:lastModifiedBy>86158</cp:lastModifiedBy>
  <dcterms:created xsi:type="dcterms:W3CDTF">2015-06-05T18:19:34Z</dcterms:created>
  <dcterms:modified xsi:type="dcterms:W3CDTF">2023-02-20T18:18:38Z</dcterms:modified>
</cp:coreProperties>
</file>